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13_ncr:1_{7CA18C72-CD11-46C4-B580-8F1D94AC948D}" xr6:coauthVersionLast="47" xr6:coauthVersionMax="47" xr10:uidLastSave="{00000000-0000-0000-0000-000000000000}"/>
  <bookViews>
    <workbookView xWindow="-110" yWindow="-110" windowWidth="19420" windowHeight="10300" xr2:uid="{00000000-000D-0000-FFFF-FFFF00000000}"/>
  </bookViews>
  <sheets>
    <sheet name="LOTE 13" sheetId="1" r:id="rId1"/>
    <sheet name="LOTE 1 (2)" sheetId="2" state="hidden" r:id="rId2"/>
    <sheet name="LOTE 1 (3)"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10" i="1"/>
  <c r="H9" i="1"/>
  <c r="C14" i="1" l="1"/>
  <c r="E14" i="1"/>
  <c r="E14" i="3" l="1"/>
  <c r="D14" i="3"/>
  <c r="C14" i="3"/>
  <c r="C15" i="3" s="1"/>
  <c r="G12" i="3"/>
  <c r="J11" i="3"/>
  <c r="I11" i="3"/>
  <c r="J10" i="3"/>
  <c r="I10" i="3"/>
  <c r="J9" i="3"/>
  <c r="I9" i="3"/>
  <c r="E14" i="2" l="1"/>
  <c r="D14" i="2" s="1"/>
  <c r="C14" i="2"/>
  <c r="C15" i="2" s="1"/>
  <c r="G12" i="2"/>
  <c r="J11" i="2"/>
  <c r="I11" i="2"/>
  <c r="J10" i="2"/>
  <c r="I10" i="2"/>
  <c r="J9" i="2"/>
  <c r="I9" i="2"/>
</calcChain>
</file>

<file path=xl/sharedStrings.xml><?xml version="1.0" encoding="utf-8"?>
<sst xmlns="http://schemas.openxmlformats.org/spreadsheetml/2006/main" count="61" uniqueCount="30">
  <si>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</si>
  <si>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</si>
  <si>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</si>
  <si>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</si>
  <si>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</si>
  <si>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</si>
  <si>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</si>
  <si>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</si>
  <si>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</si>
  <si>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</si>
  <si>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OFERTA ECONÓMICA: </t>
    </r>
    <r>
      <rPr>
        <b/>
        <u/>
        <sz val="28"/>
        <color theme="0"/>
        <rFont val="Calibri"/>
        <family val="2"/>
        <scheme val="minor"/>
      </rPr>
      <t>LOTE 1</t>
    </r>
  </si>
  <si>
    <t>HORAS DE ESPERA</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</si>
  <si>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</si>
  <si>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</si>
  <si>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</si>
  <si>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</si>
  <si>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</si>
  <si>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</si>
  <si>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</si>
  <si>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</si>
  <si>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</si>
  <si>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</si>
  <si>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</si>
  <si>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</si>
  <si>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r>
      <rPr>
        <b/>
        <sz val="11"/>
        <color theme="1"/>
        <rFont val="Calibri"/>
        <family val="2"/>
        <scheme val="minor"/>
      </rPr>
      <t>OTROS MEDIOS</t>
    </r>
    <r>
      <rPr>
        <sz val="11"/>
        <color theme="1"/>
        <rFont val="Calibri"/>
        <family val="2"/>
        <scheme val="minor"/>
      </rPr>
      <t xml:space="preserve"> (TAXI, VTC, TRANSPORTE DISCRECIONAL)</t>
    </r>
  </si>
  <si>
    <t>Nº LICT/99/029/2023/0182</t>
  </si>
  <si>
    <r>
      <t xml:space="preserve">OFERTA ECONÓMICA: </t>
    </r>
    <r>
      <rPr>
        <b/>
        <u/>
        <sz val="28"/>
        <color theme="0"/>
        <rFont val="Calibri"/>
        <family val="2"/>
        <scheme val="minor"/>
      </rPr>
      <t>LOTE 13</t>
    </r>
  </si>
  <si>
    <t>PRECIO ACTIVACION DEL SERVICIO (HASTA 7 KMS)</t>
  </si>
  <si>
    <t>KILÓMETROS (A PARTIR DEL KM 7)</t>
  </si>
  <si>
    <t xml:space="preserve">	Contratación del servicio de transporte de pacientes en otros medios de los centros asistenciales de FREMAP, Mutua Colaboradora con la Seguridad Social Nº61, en Rubí, Terrassa, Sant Cugat del Vallès, Castellbisbal, Viladecavalls, Valldoreix, Gallifa, Matadepera, Rellinars, Sant Llorenç Savall, Ullastrell y Vacarisses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</si>
</sst>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
      <b/>
      <sz val="18"/>
      <color theme="0"/>
      <name val="Calibri"/>
      <family val="2"/>
      <scheme val="minor"/>
    </font>
    <font>
      <sz val="18"/>
      <color theme="1"/>
      <name val="Calibri"/>
      <family val="2"/>
      <scheme val="minor"/>
    </font>
  </fonts>
  <fills count="18">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theme="7" tint="0.39997558519241921"/>
        <bgColor indexed="64"/>
      </patternFill>
    </fill>
    <fill>
      <patternFill patternType="solid">
        <fgColor rgb="FF00B0F0"/>
        <bgColor indexed="64"/>
      </patternFill>
    </fill>
    <fill>
      <patternFill patternType="solid">
        <fgColor theme="7"/>
        <bgColor indexed="64"/>
      </patternFill>
    </fill>
    <fill>
      <patternFill patternType="solid">
        <fgColor rgb="FFFCE4D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 fillId="2" borderId="0" applyNumberFormat="0" applyBorder="0" applyAlignment="0" applyProtection="0"/>
  </cellStyleXfs>
  <cellXfs count="86">
    <xf numFmtId="0" fontId="0" fillId="0" borderId="0" xfId="0"/>
    <xf numFmtId="4" fontId="0" fillId="0" borderId="0" xfId="0" applyNumberFormat="1"/>
    <xf numFmtId="0" fontId="0" fillId="9" borderId="0" xfId="0" applyFill="1"/>
    <xf numFmtId="0" fontId="0" fillId="0" borderId="0" xfId="0" applyAlignment="1">
      <alignment wrapText="1"/>
    </xf>
    <xf numFmtId="0" fontId="0" fillId="0" borderId="0" xfId="0"/>
    <xf numFmtId="0" fontId="0" fillId="0" borderId="0" xfId="0"/>
    <xf numFmtId="4" fontId="2" fillId="0" borderId="2" xfId="1" applyNumberFormat="1" applyFill="1" applyBorder="1" applyAlignment="1" applyProtection="1">
      <alignment horizontal="center" vertical="center"/>
    </xf>
    <xf numFmtId="4" fontId="0" fillId="0" borderId="2" xfId="0" applyNumberFormat="1" applyFill="1" applyBorder="1" applyProtection="1"/>
    <xf numFmtId="4" fontId="0" fillId="0" borderId="2" xfId="0" applyNumberFormat="1" applyBorder="1" applyProtection="1"/>
    <xf numFmtId="4" fontId="7" fillId="7" borderId="1" xfId="0" applyNumberFormat="1"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4" fontId="0" fillId="0" borderId="0" xfId="0" applyNumberFormat="1" applyFill="1" applyBorder="1" applyAlignment="1">
      <alignment horizontal="center" vertical="center"/>
    </xf>
    <xf numFmtId="4" fontId="7" fillId="11" borderId="1"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0" fillId="0" borderId="0" xfId="0" applyNumberFormat="1"/>
    <xf numFmtId="0" fontId="0" fillId="9" borderId="0" xfId="0" applyFill="1"/>
    <xf numFmtId="4" fontId="0" fillId="0" borderId="1" xfId="0" applyNumberFormat="1" applyFill="1" applyBorder="1" applyAlignment="1">
      <alignment horizontal="center" vertical="center"/>
    </xf>
    <xf numFmtId="0" fontId="0" fillId="0" borderId="0" xfId="0" applyFill="1" applyBorder="1" applyAlignment="1">
      <alignment horizontal="center" vertical="center" wrapText="1"/>
    </xf>
    <xf numFmtId="4" fontId="8" fillId="0" borderId="0" xfId="0" applyNumberFormat="1" applyFont="1" applyFill="1" applyBorder="1" applyAlignment="1">
      <alignment horizontal="center" vertical="center" wrapText="1"/>
    </xf>
    <xf numFmtId="164" fontId="0" fillId="0" borderId="0" xfId="0" applyNumberFormat="1" applyFill="1" applyBorder="1" applyAlignment="1">
      <alignment horizontal="center"/>
    </xf>
    <xf numFmtId="0" fontId="0" fillId="0" borderId="0" xfId="0" applyFill="1" applyBorder="1"/>
    <xf numFmtId="164" fontId="0" fillId="0" borderId="1" xfId="0" applyNumberFormat="1" applyBorder="1" applyAlignment="1">
      <alignment horizontal="center" vertical="center"/>
    </xf>
    <xf numFmtId="0" fontId="0" fillId="0" borderId="0" xfId="0" applyAlignment="1">
      <alignment wrapText="1"/>
    </xf>
    <xf numFmtId="4" fontId="7" fillId="1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center" vertical="center" wrapText="1"/>
    </xf>
    <xf numFmtId="0" fontId="0" fillId="0" borderId="0" xfId="0" applyFill="1" applyAlignment="1">
      <alignment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5"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Fill="1" applyBorder="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6"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xf>
    <xf numFmtId="4" fontId="12" fillId="3" borderId="0" xfId="1" applyNumberFormat="1" applyFont="1" applyFill="1" applyBorder="1" applyAlignment="1" applyProtection="1">
      <alignment horizontal="center" vertical="center"/>
    </xf>
    <xf numFmtId="0" fontId="13" fillId="0" borderId="0" xfId="0" applyFont="1"/>
    <xf numFmtId="164" fontId="0" fillId="14" borderId="1" xfId="0" applyNumberFormat="1" applyFill="1" applyBorder="1" applyAlignment="1" applyProtection="1">
      <alignment horizontal="center" vertical="center"/>
      <protection locked="0"/>
    </xf>
    <xf numFmtId="164" fontId="0" fillId="0" borderId="0" xfId="0" applyNumberFormat="1"/>
    <xf numFmtId="0" fontId="0" fillId="0" borderId="0" xfId="0" applyProtection="1"/>
    <xf numFmtId="0" fontId="0" fillId="0" borderId="0" xfId="0" applyAlignment="1" applyProtection="1">
      <alignment wrapText="1"/>
    </xf>
    <xf numFmtId="4" fontId="0" fillId="0" borderId="0" xfId="0" applyNumberFormat="1" applyProtection="1"/>
    <xf numFmtId="0" fontId="7"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4" fontId="7" fillId="10" borderId="1" xfId="0" applyNumberFormat="1" applyFont="1" applyFill="1" applyBorder="1" applyAlignment="1" applyProtection="1">
      <alignment horizontal="center" vertical="center" wrapText="1"/>
    </xf>
    <xf numFmtId="4" fontId="7" fillId="0" borderId="1" xfId="0" applyNumberFormat="1" applyFont="1" applyBorder="1" applyAlignment="1" applyProtection="1">
      <alignment horizontal="center" vertical="center" wrapText="1"/>
    </xf>
    <xf numFmtId="4" fontId="0" fillId="0" borderId="1" xfId="0" applyNumberFormat="1" applyBorder="1" applyAlignment="1" applyProtection="1">
      <alignment horizontal="center" vertical="center"/>
    </xf>
    <xf numFmtId="164" fontId="0" fillId="17" borderId="1" xfId="0" applyNumberFormat="1" applyFill="1" applyBorder="1" applyAlignment="1" applyProtection="1">
      <alignment horizontal="center" vertical="center"/>
    </xf>
    <xf numFmtId="164" fontId="0" fillId="13" borderId="1" xfId="0" applyNumberFormat="1" applyFill="1" applyBorder="1" applyAlignment="1" applyProtection="1">
      <alignment horizontal="center" vertical="center"/>
    </xf>
    <xf numFmtId="0" fontId="0" fillId="0" borderId="0" xfId="0" applyAlignment="1" applyProtection="1">
      <alignment horizontal="center" vertical="center"/>
    </xf>
    <xf numFmtId="0" fontId="0" fillId="0" borderId="0" xfId="0" applyBorder="1" applyAlignment="1" applyProtection="1">
      <alignment horizontal="center" vertical="center" wrapText="1"/>
    </xf>
    <xf numFmtId="0" fontId="0" fillId="0" borderId="1" xfId="0" applyBorder="1" applyAlignment="1" applyProtection="1">
      <alignment horizontal="center" vertical="center" wrapText="1"/>
    </xf>
    <xf numFmtId="0" fontId="0" fillId="0" borderId="0" xfId="0" applyFill="1" applyBorder="1" applyAlignment="1" applyProtection="1">
      <alignment horizontal="center" vertical="center" wrapText="1"/>
    </xf>
    <xf numFmtId="4" fontId="8" fillId="0" borderId="0" xfId="0" applyNumberFormat="1" applyFont="1" applyFill="1" applyBorder="1" applyAlignment="1" applyProtection="1">
      <alignment horizontal="center" vertical="center" wrapText="1"/>
    </xf>
    <xf numFmtId="4" fontId="0" fillId="0" borderId="0" xfId="0" applyNumberFormat="1" applyFill="1" applyBorder="1" applyAlignment="1" applyProtection="1">
      <alignment horizontal="center" vertical="center"/>
    </xf>
    <xf numFmtId="164" fontId="0" fillId="0" borderId="0" xfId="0" applyNumberFormat="1" applyFill="1" applyBorder="1" applyAlignment="1" applyProtection="1">
      <alignment horizontal="center"/>
    </xf>
    <xf numFmtId="0" fontId="0" fillId="9" borderId="0" xfId="0" applyFill="1" applyProtection="1"/>
    <xf numFmtId="164" fontId="0" fillId="0" borderId="1" xfId="0" applyNumberFormat="1" applyBorder="1" applyAlignment="1" applyProtection="1">
      <alignment horizontal="center" vertical="center"/>
    </xf>
    <xf numFmtId="0" fontId="1" fillId="8" borderId="1" xfId="0" applyFont="1" applyFill="1" applyBorder="1" applyAlignment="1" applyProtection="1">
      <alignment horizontal="center" vertical="center" wrapText="1"/>
    </xf>
    <xf numFmtId="0" fontId="9" fillId="0" borderId="0" xfId="0" applyFont="1" applyAlignment="1" applyProtection="1">
      <alignment horizontal="center" vertical="center"/>
    </xf>
    <xf numFmtId="164" fontId="2" fillId="0" borderId="0" xfId="0" applyNumberFormat="1" applyFont="1" applyFill="1" applyBorder="1" applyAlignment="1" applyProtection="1">
      <alignment horizontal="center"/>
    </xf>
    <xf numFmtId="3" fontId="11" fillId="0" borderId="4" xfId="0" applyNumberFormat="1" applyFont="1" applyBorder="1" applyAlignment="1" applyProtection="1">
      <alignment horizontal="center" vertical="center" wrapText="1"/>
    </xf>
    <xf numFmtId="3" fontId="11" fillId="0" borderId="3" xfId="0" applyNumberFormat="1" applyFont="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xf numFmtId="4" fontId="12" fillId="3" borderId="0" xfId="1" applyNumberFormat="1" applyFont="1" applyFill="1" applyBorder="1" applyAlignment="1" applyProtection="1">
      <alignment horizontal="center" vertical="center" wrapText="1"/>
    </xf>
    <xf numFmtId="0" fontId="7" fillId="5" borderId="4" xfId="0" applyFont="1" applyFill="1" applyBorder="1" applyAlignment="1" applyProtection="1">
      <alignment horizontal="center" vertical="center"/>
    </xf>
    <xf numFmtId="0" fontId="7" fillId="5" borderId="5" xfId="0" applyFont="1" applyFill="1" applyBorder="1" applyAlignment="1" applyProtection="1">
      <alignment horizontal="center" vertical="center"/>
    </xf>
    <xf numFmtId="0" fontId="7" fillId="5" borderId="3" xfId="0" applyFont="1" applyFill="1" applyBorder="1" applyAlignment="1" applyProtection="1">
      <alignment horizontal="center" vertical="center"/>
    </xf>
    <xf numFmtId="4" fontId="11" fillId="0" borderId="6" xfId="0" applyNumberFormat="1" applyFont="1" applyBorder="1" applyAlignment="1" applyProtection="1">
      <alignment horizontal="center" vertical="center" wrapText="1"/>
    </xf>
    <xf numFmtId="4" fontId="7" fillId="0" borderId="7" xfId="0" applyNumberFormat="1" applyFont="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0" fillId="0" borderId="1" xfId="0" applyBorder="1" applyAlignment="1" applyProtection="1">
      <alignment horizontal="center" vertical="center" wrapText="1"/>
    </xf>
    <xf numFmtId="0" fontId="0" fillId="0" borderId="1" xfId="0" applyBorder="1" applyAlignment="1">
      <alignment horizontal="center" vertical="center" wrapText="1"/>
    </xf>
    <xf numFmtId="3" fontId="11" fillId="0" borderId="1" xfId="0"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3" xfId="0" applyFont="1" applyFill="1" applyBorder="1" applyAlignment="1">
      <alignment horizontal="center" vertical="center"/>
    </xf>
    <xf numFmtId="0" fontId="0" fillId="0" borderId="1" xfId="0" applyFill="1" applyBorder="1" applyAlignment="1">
      <alignment horizontal="center" vertical="center" wrapText="1"/>
    </xf>
  </cellXfs>
  <cellStyles count="2">
    <cellStyle name="Énfasis2" xfId="1" builtinId="33"/>
    <cellStyle name="Normal" xfId="0" builtinId="0"/>
  </cellStyles>
  <dxfs count="0"/>
  <tableStyles count="0" defaultTableStyle="TableStyleMedium2" defaultPivotStyle="PivotStyleLight16"/>
  <colors>
    <mruColors>
      <color rgb="FFFCE4D6"/>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310244</xdr:colOff>
      <xdr:row>0</xdr:row>
      <xdr:rowOff>146957</xdr:rowOff>
    </xdr:from>
    <xdr:to>
      <xdr:col>7</xdr:col>
      <xdr:colOff>1383395</xdr:colOff>
      <xdr:row>1</xdr:row>
      <xdr:rowOff>406726</xdr:rowOff>
    </xdr:to>
    <xdr:pic>
      <xdr:nvPicPr>
        <xdr:cNvPr id="2" name="Imagen 1" descr="http://intranet.fremap.es/Imagenes/Logos/freroblan_v.jpg">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3340444" y="146957"/>
          <a:ext cx="1076326" cy="724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tabSelected="1" topLeftCell="A5" zoomScale="70" zoomScaleNormal="70" workbookViewId="0">
      <selection activeCell="G14" sqref="G14"/>
    </sheetView>
  </sheetViews>
  <sheetFormatPr baseColWidth="10" defaultColWidth="9.08984375" defaultRowHeight="14.5" x14ac:dyDescent="0.35"/>
  <cols>
    <col min="1" max="1" width="29.453125" customWidth="1"/>
    <col min="2" max="2" width="22.36328125" style="3" customWidth="1"/>
    <col min="3" max="3" width="41" customWidth="1"/>
    <col min="4" max="4" width="25.36328125" customWidth="1"/>
    <col min="5" max="5" width="28.08984375" customWidth="1"/>
    <col min="6" max="6" width="28.08984375" style="4" customWidth="1"/>
    <col min="7" max="7" width="20.08984375" customWidth="1"/>
    <col min="8" max="8" width="26.36328125" style="1" customWidth="1"/>
    <col min="9" max="10" width="9.08984375" customWidth="1"/>
  </cols>
  <sheetData>
    <row r="1" spans="1:9" ht="36" x14ac:dyDescent="0.35">
      <c r="A1" s="69" t="s">
        <v>26</v>
      </c>
      <c r="B1" s="69"/>
      <c r="C1" s="69"/>
      <c r="D1" s="69"/>
      <c r="E1" s="69"/>
      <c r="F1" s="69"/>
      <c r="G1" s="69"/>
      <c r="H1" s="69"/>
      <c r="I1" s="5"/>
    </row>
    <row r="2" spans="1:9" s="42" customFormat="1" ht="68" customHeight="1" x14ac:dyDescent="0.55000000000000004">
      <c r="A2" s="71" t="s">
        <v>29</v>
      </c>
      <c r="B2" s="71"/>
      <c r="C2" s="71"/>
      <c r="D2" s="71"/>
      <c r="E2" s="71"/>
      <c r="F2" s="71"/>
      <c r="G2" s="71"/>
      <c r="H2" s="41"/>
    </row>
    <row r="3" spans="1:9" ht="33.5" x14ac:dyDescent="0.35">
      <c r="A3" s="77" t="s">
        <v>25</v>
      </c>
      <c r="B3" s="77"/>
      <c r="C3" s="77"/>
      <c r="D3" s="77"/>
      <c r="E3" s="77"/>
      <c r="F3" s="77"/>
      <c r="G3" s="77"/>
      <c r="H3" s="77"/>
      <c r="I3" s="5"/>
    </row>
    <row r="4" spans="1:9" x14ac:dyDescent="0.35">
      <c r="A4" s="45"/>
      <c r="B4" s="46"/>
      <c r="C4" s="6"/>
      <c r="D4" s="6"/>
      <c r="E4" s="7"/>
      <c r="F4" s="7"/>
      <c r="G4" s="7"/>
      <c r="H4" s="8"/>
      <c r="I4" s="5"/>
    </row>
    <row r="5" spans="1:9" ht="84.75" customHeight="1" x14ac:dyDescent="0.35">
      <c r="A5" s="70" t="s">
        <v>0</v>
      </c>
      <c r="B5" s="70"/>
      <c r="C5" s="70"/>
      <c r="D5" s="70"/>
      <c r="E5" s="70"/>
      <c r="F5" s="70"/>
      <c r="G5" s="70"/>
      <c r="H5" s="70"/>
      <c r="I5" s="5"/>
    </row>
    <row r="6" spans="1:9" x14ac:dyDescent="0.35">
      <c r="A6" s="45"/>
      <c r="B6" s="46"/>
      <c r="C6" s="45"/>
      <c r="D6" s="45"/>
      <c r="E6" s="45"/>
      <c r="F6" s="45"/>
      <c r="G6" s="45"/>
      <c r="H6" s="47"/>
    </row>
    <row r="7" spans="1:9" ht="90" customHeight="1" x14ac:dyDescent="0.35">
      <c r="A7" s="72" t="s">
        <v>1</v>
      </c>
      <c r="B7" s="73"/>
      <c r="C7" s="74"/>
      <c r="D7" s="48" t="s">
        <v>12</v>
      </c>
      <c r="E7" s="48" t="s">
        <v>13</v>
      </c>
      <c r="F7" s="48" t="s">
        <v>14</v>
      </c>
      <c r="G7" s="49" t="s">
        <v>5</v>
      </c>
      <c r="H7" s="50" t="s">
        <v>6</v>
      </c>
      <c r="I7" s="5"/>
    </row>
    <row r="8" spans="1:9" ht="15" customHeight="1" x14ac:dyDescent="0.35">
      <c r="A8" s="45"/>
      <c r="B8" s="46"/>
      <c r="C8" s="46"/>
      <c r="D8" s="45"/>
      <c r="E8" s="45"/>
      <c r="F8" s="45"/>
      <c r="G8" s="45"/>
      <c r="H8" s="45"/>
      <c r="I8" s="5"/>
    </row>
    <row r="9" spans="1:9" s="5" customFormat="1" ht="29" x14ac:dyDescent="0.35">
      <c r="A9" s="78" t="s">
        <v>24</v>
      </c>
      <c r="B9" s="75" t="s">
        <v>22</v>
      </c>
      <c r="C9" s="51" t="s">
        <v>27</v>
      </c>
      <c r="D9" s="52">
        <v>600</v>
      </c>
      <c r="E9" s="52">
        <v>4200</v>
      </c>
      <c r="F9" s="53">
        <v>12.5</v>
      </c>
      <c r="G9" s="43"/>
      <c r="H9" s="54" t="str">
        <f>+IF(G9&lt;=0,"Precio no válido",IF(G9&gt;F9,"Precio no válido",ROUND(D9*G9,2)))</f>
        <v>Precio no válido</v>
      </c>
    </row>
    <row r="10" spans="1:9" s="5" customFormat="1" ht="28.25" customHeight="1" x14ac:dyDescent="0.35">
      <c r="A10" s="78"/>
      <c r="B10" s="76"/>
      <c r="C10" s="51" t="s">
        <v>28</v>
      </c>
      <c r="D10" s="52"/>
      <c r="E10" s="52">
        <v>37500</v>
      </c>
      <c r="F10" s="53">
        <v>0.86</v>
      </c>
      <c r="G10" s="43"/>
      <c r="H10" s="54" t="str">
        <f>+IF(G10&lt;=0,"Precio no válido",IF(G10&gt;F10,"Precio no válido",ROUND(E10*G10,2)))</f>
        <v>Precio no válido</v>
      </c>
    </row>
    <row r="11" spans="1:9" s="5" customFormat="1" x14ac:dyDescent="0.35">
      <c r="A11" s="45"/>
      <c r="B11" s="45"/>
      <c r="C11" s="45"/>
      <c r="D11" s="55"/>
      <c r="E11" s="55"/>
      <c r="F11" s="55"/>
      <c r="G11"/>
      <c r="H11" s="55"/>
    </row>
    <row r="12" spans="1:9" s="5" customFormat="1" x14ac:dyDescent="0.35">
      <c r="A12" s="56"/>
      <c r="B12" s="56"/>
      <c r="C12" s="57" t="s">
        <v>11</v>
      </c>
      <c r="D12" s="67">
        <v>100</v>
      </c>
      <c r="E12" s="68"/>
      <c r="F12" s="53">
        <v>22.27</v>
      </c>
      <c r="G12" s="43"/>
      <c r="H12" s="54" t="str">
        <f>+IF(G12&lt;=0,"Precio no válido",IF(G12&gt;F12,"Precio no válido",ROUND(D12*G12,2)))</f>
        <v>Precio no válido</v>
      </c>
    </row>
    <row r="13" spans="1:9" s="2" customFormat="1" ht="21.65" customHeight="1" x14ac:dyDescent="0.35">
      <c r="A13" s="58"/>
      <c r="B13" s="26"/>
      <c r="C13" s="59"/>
      <c r="D13" s="60"/>
      <c r="E13" s="61"/>
      <c r="F13" s="61"/>
      <c r="G13" s="45"/>
      <c r="H13" s="62"/>
      <c r="I13" s="5"/>
    </row>
    <row r="14" spans="1:9" ht="79.25" customHeight="1" x14ac:dyDescent="0.35">
      <c r="A14" s="45"/>
      <c r="B14" s="12" t="s">
        <v>8</v>
      </c>
      <c r="C14" s="63" t="str">
        <f>+IF(COUNTIF(H6:H12,"Precio no válido"),"Precio no válido",IF(SUM(H6:H12)&lt;=0,"Precio no válido",(SUM(H6:H12)*2)))</f>
        <v>Precio no válido</v>
      </c>
      <c r="D14" s="64" t="s">
        <v>3</v>
      </c>
      <c r="E14" s="65">
        <f>COUNT(G9:G10)</f>
        <v>0</v>
      </c>
      <c r="F14" s="65"/>
      <c r="G14" s="45"/>
      <c r="H14" s="66"/>
      <c r="I14" s="5"/>
    </row>
    <row r="15" spans="1:9" x14ac:dyDescent="0.35">
      <c r="A15" s="45"/>
      <c r="B15" s="46"/>
      <c r="C15" s="45"/>
      <c r="D15" s="45"/>
      <c r="E15" s="45"/>
      <c r="F15" s="45"/>
      <c r="G15" s="45"/>
      <c r="H15" s="47"/>
    </row>
    <row r="16" spans="1:9" x14ac:dyDescent="0.35">
      <c r="C16" s="44"/>
    </row>
    <row r="17" spans="3:3" x14ac:dyDescent="0.35">
      <c r="C17" s="44"/>
    </row>
  </sheetData>
  <sheetProtection algorithmName="SHA-512" hashValue="OApFi8Yp/cO9HjmXqzShG23YTUbTOFEy8+zJdbM4T/lGqsPbDxC1bnduh1mfRKNaKE/FCeY7QLxlBtDZ6fKzZg==" saltValue="M9o/XJ7aYZkiv0Iq5H0nNQ==" spinCount="100000" sheet="1" objects="1" scenarios="1"/>
  <mergeCells count="8">
    <mergeCell ref="D12:E12"/>
    <mergeCell ref="A1:H1"/>
    <mergeCell ref="A5:H5"/>
    <mergeCell ref="A2:G2"/>
    <mergeCell ref="A7:C7"/>
    <mergeCell ref="B9:B10"/>
    <mergeCell ref="A3:H3"/>
    <mergeCell ref="A9:A10"/>
  </mergeCells>
  <dataValidations count="2">
    <dataValidation allowBlank="1" showInputMessage="1" showErrorMessage="1" errorTitle="Error en los decimales" error="Se deben incluir como máximo dos decimales" sqref="G8" xr:uid="{00000000-0002-0000-0000-000000000000}"/>
    <dataValidation type="custom" allowBlank="1" showInputMessage="1" showErrorMessage="1" errorTitle="PRECIO NO VÁLIDO" error="Se deben incluir como máximo dos decimales y el precio ofertado no podrá ser inferior a 0,01." sqref="G9:G10 G12" xr:uid="{0BC307BB-2213-4DD9-95AC-45112DAE26EA}">
      <formula1>IF(G9&gt;0,G9*100=INT(G9*100),"ERROR")+IF(G9&lt;=F9,G9*100=INT(G9*100),"ERROR")</formula1>
    </dataValidation>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5"/>
  <sheetViews>
    <sheetView topLeftCell="E1" zoomScale="70" zoomScaleNormal="70" workbookViewId="0">
      <selection activeCell="J9" sqref="J9"/>
    </sheetView>
  </sheetViews>
  <sheetFormatPr baseColWidth="10" defaultColWidth="9.08984375" defaultRowHeight="14.5" x14ac:dyDescent="0.35"/>
  <cols>
    <col min="1" max="1" width="29.453125" style="5" customWidth="1"/>
    <col min="2" max="2" width="22.36328125" style="22" customWidth="1"/>
    <col min="3" max="3" width="36.36328125" style="5" customWidth="1"/>
    <col min="4" max="4" width="25.36328125" style="5" customWidth="1"/>
    <col min="5" max="5" width="28.08984375" style="5" customWidth="1"/>
    <col min="6" max="6" width="26.90625" style="5" customWidth="1"/>
    <col min="7" max="7" width="26.36328125" style="14" customWidth="1"/>
    <col min="8" max="8" width="22.36328125" style="5" customWidth="1"/>
    <col min="9" max="9" width="23.54296875" style="5" customWidth="1"/>
    <col min="10" max="10" width="24.08984375" style="5" customWidth="1"/>
    <col min="11" max="16384" width="9.08984375" style="5"/>
  </cols>
  <sheetData>
    <row r="1" spans="1:12" ht="36" x14ac:dyDescent="0.35">
      <c r="A1" s="69" t="s">
        <v>10</v>
      </c>
      <c r="B1" s="69"/>
      <c r="C1" s="69"/>
      <c r="D1" s="69"/>
      <c r="E1" s="69"/>
      <c r="F1" s="69"/>
      <c r="G1" s="69"/>
    </row>
    <row r="2" spans="1:12" ht="36" customHeight="1" x14ac:dyDescent="0.35">
      <c r="A2" s="81" t="s">
        <v>15</v>
      </c>
      <c r="B2" s="81"/>
      <c r="C2" s="81"/>
      <c r="D2" s="81"/>
      <c r="E2" s="81"/>
      <c r="F2" s="81"/>
      <c r="G2" s="13"/>
    </row>
    <row r="3" spans="1:12" ht="33.5" x14ac:dyDescent="0.35">
      <c r="A3" s="77" t="s">
        <v>16</v>
      </c>
      <c r="B3" s="77"/>
      <c r="C3" s="77"/>
      <c r="D3" s="77"/>
      <c r="E3" s="77"/>
      <c r="F3" s="77"/>
      <c r="G3" s="77"/>
    </row>
    <row r="4" spans="1:12" x14ac:dyDescent="0.35">
      <c r="C4" s="6"/>
      <c r="D4" s="6"/>
      <c r="E4" s="7"/>
      <c r="F4" s="7"/>
      <c r="G4" s="8"/>
    </row>
    <row r="5" spans="1:12" ht="96.75" customHeight="1" x14ac:dyDescent="0.35">
      <c r="A5" s="70" t="s">
        <v>0</v>
      </c>
      <c r="B5" s="70"/>
      <c r="C5" s="70"/>
      <c r="D5" s="70"/>
      <c r="E5" s="70"/>
      <c r="F5" s="70"/>
      <c r="G5" s="70"/>
    </row>
    <row r="7" spans="1:12" ht="75" customHeight="1" x14ac:dyDescent="0.35">
      <c r="A7" s="82" t="s">
        <v>1</v>
      </c>
      <c r="B7" s="83"/>
      <c r="C7" s="84"/>
      <c r="D7" s="35" t="s">
        <v>12</v>
      </c>
      <c r="E7" s="35" t="s">
        <v>13</v>
      </c>
      <c r="F7" s="35" t="s">
        <v>14</v>
      </c>
      <c r="G7" s="35" t="s">
        <v>17</v>
      </c>
      <c r="H7" s="28" t="s">
        <v>18</v>
      </c>
      <c r="I7" s="28" t="s">
        <v>19</v>
      </c>
      <c r="J7" s="23" t="s">
        <v>20</v>
      </c>
    </row>
    <row r="8" spans="1:12" ht="15" customHeight="1" x14ac:dyDescent="0.35">
      <c r="B8" s="27"/>
      <c r="C8" s="22"/>
      <c r="G8" s="5"/>
    </row>
    <row r="9" spans="1:12" ht="29" x14ac:dyDescent="0.35">
      <c r="A9" s="79" t="s">
        <v>21</v>
      </c>
      <c r="B9" s="85" t="s">
        <v>22</v>
      </c>
      <c r="C9" s="24" t="s">
        <v>9</v>
      </c>
      <c r="D9" s="16">
        <v>240</v>
      </c>
      <c r="E9" s="16">
        <v>600</v>
      </c>
      <c r="F9" s="39">
        <v>41</v>
      </c>
      <c r="G9" s="39">
        <v>36</v>
      </c>
      <c r="H9" s="36"/>
      <c r="I9" s="40">
        <f>D9*H9</f>
        <v>0</v>
      </c>
      <c r="J9" s="37" t="str">
        <f>IF(H9&lt;G9,"Precio por debajo del mínimo establecido",IF(H9&gt;F9,"Error precio","Precio unitario válido"))</f>
        <v>Precio por debajo del mínimo establecido</v>
      </c>
    </row>
    <row r="10" spans="1:12" ht="29" x14ac:dyDescent="0.35">
      <c r="A10" s="79"/>
      <c r="B10" s="85"/>
      <c r="C10" s="25" t="s">
        <v>4</v>
      </c>
      <c r="D10" s="16" t="s">
        <v>23</v>
      </c>
      <c r="E10" s="16">
        <v>4100</v>
      </c>
      <c r="F10" s="39">
        <v>0.75</v>
      </c>
      <c r="G10" s="39">
        <v>0.67</v>
      </c>
      <c r="H10" s="36"/>
      <c r="I10" s="40">
        <f>E10*H10</f>
        <v>0</v>
      </c>
      <c r="J10" s="37" t="str">
        <f>IF(H10&lt;G10,"Precio por debajo del mínimo establecido",IF(H10&gt;F10,"Error precio","Precio unitario válido"))</f>
        <v>Precio por debajo del mínimo establecido</v>
      </c>
    </row>
    <row r="11" spans="1:12" ht="53.25" customHeight="1" x14ac:dyDescent="0.35">
      <c r="A11" s="79" t="s">
        <v>11</v>
      </c>
      <c r="B11" s="79"/>
      <c r="C11" s="79"/>
      <c r="D11" s="80">
        <v>10</v>
      </c>
      <c r="E11" s="80"/>
      <c r="F11" s="39">
        <v>25</v>
      </c>
      <c r="G11" s="39">
        <v>22.5</v>
      </c>
      <c r="H11" s="36"/>
      <c r="I11" s="40">
        <f>D11*H11</f>
        <v>0</v>
      </c>
      <c r="J11" s="37" t="str">
        <f>IF(H11&lt;G11,"Precio por debajo del mínimo establecido",IF(H11&gt;F11,"Error precio","Precio unitario válido"))</f>
        <v>Precio por debajo del mínimo establecido</v>
      </c>
    </row>
    <row r="12" spans="1:12" s="15" customFormat="1" x14ac:dyDescent="0.35">
      <c r="A12" s="17"/>
      <c r="B12" s="26"/>
      <c r="C12" s="18"/>
      <c r="D12" s="11"/>
      <c r="E12" s="19"/>
      <c r="F12" s="20"/>
      <c r="G12" s="32">
        <f>SUM(G9:G11)</f>
        <v>59.17</v>
      </c>
      <c r="H12" s="5"/>
    </row>
    <row r="13" spans="1:12" ht="77.25" customHeight="1" x14ac:dyDescent="0.35">
      <c r="B13" s="9" t="s">
        <v>2</v>
      </c>
      <c r="C13" s="21">
        <v>13165</v>
      </c>
      <c r="E13" s="11"/>
    </row>
    <row r="14" spans="1:12" ht="81.75" customHeight="1" x14ac:dyDescent="0.35">
      <c r="B14" s="10" t="s">
        <v>7</v>
      </c>
      <c r="C14" s="21" t="str">
        <f>+IF(COUNTIF(J5:J11,"Error precio"),"Precio no válido",IF(SUM(I5:I11)&lt;=0,"Precio no válido",SUM(I5:I11)))</f>
        <v>Precio no válido</v>
      </c>
      <c r="D14" s="30" t="str">
        <f>+IF(E14=3,"Todas las casillas contienen un valor.","Oferta incompleta. Existen casillas sin valor introducido.")</f>
        <v>Oferta incompleta. Existen casillas sin valor introducido.</v>
      </c>
      <c r="E14" s="31">
        <f>+COUNT(H9:H11)</f>
        <v>0</v>
      </c>
      <c r="F14" s="33"/>
      <c r="G14" s="34"/>
      <c r="H14" s="33"/>
      <c r="I14" s="33"/>
      <c r="J14" s="33"/>
      <c r="K14" s="33"/>
      <c r="L14" s="33"/>
    </row>
    <row r="15" spans="1:12" ht="105.75" customHeight="1" x14ac:dyDescent="0.35">
      <c r="B15" s="12" t="s">
        <v>8</v>
      </c>
      <c r="C15" s="38" t="e">
        <f>C14*2</f>
        <v>#VALUE!</v>
      </c>
      <c r="D15" s="29"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100-000000000000}">
      <formula1>AND(H9*100=INT(H9*100),H9&gt;0)</formula1>
    </dataValidation>
    <dataValidation type="custom" allowBlank="1" showInputMessage="1" showErrorMessage="1" errorTitle="NÚMERO DE DECIMALES INCORRECTO" error="Se deben incluir como máximo dos decimales" sqref="I9:I11" xr:uid="{00000000-0002-0000-0100-000001000000}">
      <formula1>I9*100=INT(I9*100)</formula1>
    </dataValidation>
    <dataValidation allowBlank="1" showInputMessage="1" showErrorMessage="1" errorTitle="Error en los decimales" error="Se deben incluir como máximo dos decimales" sqref="F8" xr:uid="{00000000-0002-0000-0100-000002000000}"/>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5"/>
  <sheetViews>
    <sheetView zoomScale="70" zoomScaleNormal="70" workbookViewId="0">
      <selection activeCell="C14" sqref="C14"/>
    </sheetView>
  </sheetViews>
  <sheetFormatPr baseColWidth="10" defaultColWidth="9.08984375" defaultRowHeight="14.5" x14ac:dyDescent="0.35"/>
  <cols>
    <col min="1" max="1" width="29.453125" style="5" customWidth="1"/>
    <col min="2" max="2" width="22.36328125" style="22" customWidth="1"/>
    <col min="3" max="3" width="36.36328125" style="5" customWidth="1"/>
    <col min="4" max="4" width="25.36328125" style="5" customWidth="1"/>
    <col min="5" max="5" width="28.08984375" style="5" customWidth="1"/>
    <col min="6" max="6" width="26.90625" style="5" customWidth="1"/>
    <col min="7" max="7" width="26.36328125" style="14" customWidth="1"/>
    <col min="8" max="8" width="22.36328125" style="5" customWidth="1"/>
    <col min="9" max="9" width="23.54296875" style="5" customWidth="1"/>
    <col min="10" max="10" width="24.08984375" style="5" customWidth="1"/>
    <col min="11" max="16384" width="9.08984375" style="5"/>
  </cols>
  <sheetData>
    <row r="1" spans="1:12" ht="36" x14ac:dyDescent="0.35">
      <c r="A1" s="69" t="s">
        <v>10</v>
      </c>
      <c r="B1" s="69"/>
      <c r="C1" s="69"/>
      <c r="D1" s="69"/>
      <c r="E1" s="69"/>
      <c r="F1" s="69"/>
      <c r="G1" s="69"/>
    </row>
    <row r="2" spans="1:12" ht="36" customHeight="1" x14ac:dyDescent="0.35">
      <c r="A2" s="81" t="s">
        <v>15</v>
      </c>
      <c r="B2" s="81"/>
      <c r="C2" s="81"/>
      <c r="D2" s="81"/>
      <c r="E2" s="81"/>
      <c r="F2" s="81"/>
      <c r="G2" s="13"/>
    </row>
    <row r="3" spans="1:12" ht="33.5" x14ac:dyDescent="0.35">
      <c r="A3" s="77" t="s">
        <v>16</v>
      </c>
      <c r="B3" s="77"/>
      <c r="C3" s="77"/>
      <c r="D3" s="77"/>
      <c r="E3" s="77"/>
      <c r="F3" s="77"/>
      <c r="G3" s="77"/>
    </row>
    <row r="4" spans="1:12" x14ac:dyDescent="0.35">
      <c r="C4" s="6"/>
      <c r="D4" s="6"/>
      <c r="E4" s="7"/>
      <c r="F4" s="7"/>
      <c r="G4" s="8"/>
    </row>
    <row r="5" spans="1:12" ht="96.75" customHeight="1" x14ac:dyDescent="0.35">
      <c r="A5" s="70" t="s">
        <v>0</v>
      </c>
      <c r="B5" s="70"/>
      <c r="C5" s="70"/>
      <c r="D5" s="70"/>
      <c r="E5" s="70"/>
      <c r="F5" s="70"/>
      <c r="G5" s="70"/>
    </row>
    <row r="7" spans="1:12" ht="75" customHeight="1" x14ac:dyDescent="0.35">
      <c r="A7" s="82" t="s">
        <v>1</v>
      </c>
      <c r="B7" s="83"/>
      <c r="C7" s="84"/>
      <c r="D7" s="35" t="s">
        <v>12</v>
      </c>
      <c r="E7" s="35" t="s">
        <v>13</v>
      </c>
      <c r="F7" s="35" t="s">
        <v>14</v>
      </c>
      <c r="G7" s="35" t="s">
        <v>17</v>
      </c>
      <c r="H7" s="28" t="s">
        <v>18</v>
      </c>
      <c r="I7" s="28" t="s">
        <v>19</v>
      </c>
      <c r="J7" s="23" t="s">
        <v>20</v>
      </c>
    </row>
    <row r="8" spans="1:12" ht="15" customHeight="1" x14ac:dyDescent="0.35">
      <c r="B8" s="27"/>
      <c r="C8" s="22"/>
      <c r="G8" s="5"/>
    </row>
    <row r="9" spans="1:12" ht="29" x14ac:dyDescent="0.35">
      <c r="A9" s="79" t="s">
        <v>21</v>
      </c>
      <c r="B9" s="85" t="s">
        <v>22</v>
      </c>
      <c r="C9" s="24" t="s">
        <v>9</v>
      </c>
      <c r="D9" s="16">
        <v>240</v>
      </c>
      <c r="E9" s="16">
        <v>600</v>
      </c>
      <c r="F9" s="39">
        <v>41</v>
      </c>
      <c r="G9" s="39">
        <v>36</v>
      </c>
      <c r="H9" s="36"/>
      <c r="I9" s="40">
        <f>D9*H9</f>
        <v>0</v>
      </c>
      <c r="J9" s="37" t="str">
        <f>IF(H9&lt;G9,"Precio por debajo del mínimo establecido",IF(H9&gt;F9,"Error precio","Precio unitario válido"))</f>
        <v>Precio por debajo del mínimo establecido</v>
      </c>
    </row>
    <row r="10" spans="1:12" ht="29" x14ac:dyDescent="0.35">
      <c r="A10" s="79"/>
      <c r="B10" s="85"/>
      <c r="C10" s="25" t="s">
        <v>4</v>
      </c>
      <c r="D10" s="16" t="s">
        <v>23</v>
      </c>
      <c r="E10" s="16">
        <v>4100</v>
      </c>
      <c r="F10" s="39">
        <v>0.75</v>
      </c>
      <c r="G10" s="39">
        <v>0.67</v>
      </c>
      <c r="H10" s="36"/>
      <c r="I10" s="40">
        <f>E10*H10</f>
        <v>0</v>
      </c>
      <c r="J10" s="37" t="str">
        <f>IF(H10&lt;G10,"Precio por debajo del mínimo establecido",IF(H10&gt;F10,"Error precio","Precio unitario válido"))</f>
        <v>Precio por debajo del mínimo establecido</v>
      </c>
    </row>
    <row r="11" spans="1:12" ht="53.25" customHeight="1" x14ac:dyDescent="0.35">
      <c r="A11" s="79" t="s">
        <v>11</v>
      </c>
      <c r="B11" s="79"/>
      <c r="C11" s="79"/>
      <c r="D11" s="80">
        <v>10</v>
      </c>
      <c r="E11" s="80"/>
      <c r="F11" s="39">
        <v>25</v>
      </c>
      <c r="G11" s="39">
        <v>22.5</v>
      </c>
      <c r="H11" s="36"/>
      <c r="I11" s="40">
        <f>D11*H11</f>
        <v>0</v>
      </c>
      <c r="J11" s="37" t="str">
        <f>IF(H11&lt;G11,"Precio por debajo del mínimo establecido",IF(H11&gt;F11,"Error precio","Precio unitario válido"))</f>
        <v>Precio por debajo del mínimo establecido</v>
      </c>
    </row>
    <row r="12" spans="1:12" s="15" customFormat="1" x14ac:dyDescent="0.35">
      <c r="A12" s="17"/>
      <c r="B12" s="26"/>
      <c r="C12" s="18"/>
      <c r="D12" s="11"/>
      <c r="E12" s="19"/>
      <c r="F12" s="20"/>
      <c r="G12" s="32">
        <f>SUM(G9:G11)</f>
        <v>59.17</v>
      </c>
      <c r="H12" s="5"/>
    </row>
    <row r="13" spans="1:12" ht="77.25" customHeight="1" x14ac:dyDescent="0.35">
      <c r="B13" s="9" t="s">
        <v>2</v>
      </c>
      <c r="C13" s="21">
        <v>13165</v>
      </c>
      <c r="E13" s="11"/>
    </row>
    <row r="14" spans="1:12" ht="81.75" customHeight="1" x14ac:dyDescent="0.35">
      <c r="B14" s="10" t="s">
        <v>7</v>
      </c>
      <c r="C14" s="21" t="str">
        <f>+IF(COUNTIF(J5:J11,"Error precio"),"Precio no válido",IF(SUM(I5:I11)&lt;=0,"Precio no válido",SUM(I5:I11)))</f>
        <v>Precio no válido</v>
      </c>
      <c r="D14" s="30" t="str">
        <f>+IF(E14=3,"Todas las casillas contienen un valor.","Oferta incompleta. Existen casillas sin valor introducido.")</f>
        <v>Oferta incompleta. Existen casillas sin valor introducido.</v>
      </c>
      <c r="E14" s="31">
        <f>+COUNT(H9:H11)</f>
        <v>0</v>
      </c>
      <c r="F14" s="33"/>
      <c r="G14" s="34"/>
      <c r="H14" s="33"/>
      <c r="I14" s="33"/>
      <c r="J14" s="33"/>
      <c r="K14" s="33"/>
      <c r="L14" s="33"/>
    </row>
    <row r="15" spans="1:12" ht="105.75" customHeight="1" x14ac:dyDescent="0.35">
      <c r="B15" s="12" t="s">
        <v>8</v>
      </c>
      <c r="C15" s="38" t="e">
        <f>C14*2</f>
        <v>#VALUE!</v>
      </c>
      <c r="D15" s="29"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200-000000000000}">
      <formula1>AND(H9*100=INT(H9*100),H9&gt;0)</formula1>
    </dataValidation>
    <dataValidation type="custom" allowBlank="1" showInputMessage="1" showErrorMessage="1" errorTitle="NÚMERO DE DECIMALES INCORRECTO" error="Se deben incluir como máximo dos decimales" sqref="I9:I11" xr:uid="{00000000-0002-0000-0200-000001000000}">
      <formula1>I9*100=INT(I9*100)</formula1>
    </dataValidation>
    <dataValidation allowBlank="1" showInputMessage="1" showErrorMessage="1" errorTitle="Error en los decimales" error="Se deben incluir como máximo dos decimales" sqref="F8" xr:uid="{00000000-0002-0000-0200-000002000000}"/>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13</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2025-01-16T08:06:38Z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2024-11-07T10:37:58Z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238bcab1-b4d3-4389-8f41-35c549af468c</vt:lpwstr>
  </property>
  <property fmtid="{D5CDD505-2E9C-101B-9397-08002B2CF9AE}" pid="8" name="MSIP_Label_2c0a8209-6590-4cef-adb7-80fa47675d6e_ContentBits">
    <vt:lpwstr>2</vt:lpwstr>
  </property>
</Properties>
</file>